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8_{D12A89B8-569C-4454-BEDB-AF7A5ED16006}" xr6:coauthVersionLast="47" xr6:coauthVersionMax="47" xr10:uidLastSave="{00000000-0000-0000-0000-000000000000}"/>
  <bookViews>
    <workbookView xWindow="4460" yWindow="3250" windowWidth="17480" windowHeight="10830" activeTab="1" xr2:uid="{86D70403-89BB-4C9F-B591-6E1C2BF8B4AE}"/>
  </bookViews>
  <sheets>
    <sheet name="Model 1" sheetId="1" r:id="rId1"/>
    <sheet name="Mod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E16" i="2"/>
  <c r="D16" i="2"/>
  <c r="C16" i="2"/>
  <c r="B16" i="2"/>
</calcChain>
</file>

<file path=xl/sharedStrings.xml><?xml version="1.0" encoding="utf-8"?>
<sst xmlns="http://schemas.openxmlformats.org/spreadsheetml/2006/main" count="42" uniqueCount="27">
  <si>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</si>
  <si>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</si>
  <si>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</si>
  <si>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</si>
  <si>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</si>
  <si>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</si>
  <si>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</si>
  <si>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</si>
  <si>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</si>
  <si>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</si>
  <si>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</si>
  <si>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</si>
  <si>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2018-2019</t>
  </si>
  <si>
    <t>2019-2020</t>
  </si>
  <si>
    <t>overall</t>
    <phoneticPr fontId="1" type="noConversion"/>
  </si>
  <si>
    <t>construction development stage</t>
    <phoneticPr fontId="1" type="noConversion"/>
  </si>
  <si>
    <t>production stage</t>
    <phoneticPr fontId="1" type="noConversion"/>
  </si>
  <si>
    <t xml:space="preserve">consumption stage </t>
    <phoneticPr fontId="1" type="noConversion"/>
  </si>
  <si>
    <t>profit stage</t>
    <phoneticPr fontId="1" type="noConversion"/>
  </si>
  <si>
    <t>mean value(2006-2020)</t>
    <phoneticPr fontId="1" type="noConversion"/>
  </si>
  <si>
    <t>period</t>
    <phoneticPr fontId="1" type="noConversion"/>
  </si>
  <si>
    <t>Period</t>
  </si>
  <si>
    <t xml:space="preserve">Construction development stage </t>
  </si>
  <si>
    <t>Production stage</t>
  </si>
  <si>
    <t>Consumption stage</t>
  </si>
  <si>
    <t>Profit stage</t>
  </si>
  <si>
    <t>2006-2020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</si>
</sst>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2" fillId="0" borderId="6" xfId="0" applyFont="1" applyBorder="1" applyAlignment="1">
      <alignment horizontal="center" vertical="center" wrapText="1"/>
    </xf>
    <xf numFmtId="176" fontId="0" fillId="3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0188C-7797-4D1A-9E60-D912A311EB6A}">
  <dimension ref="A1:F16"/>
  <sheetViews>
    <sheetView workbookViewId="0">
      <selection activeCell="D20" sqref="D20"/>
    </sheetView>
  </sheetViews>
  <sheetFormatPr defaultRowHeight="14" x14ac:dyDescent="0.3"/>
  <cols>
    <col min="1" max="1" width="18.1640625" customWidth="1"/>
    <col min="3" max="3" width="31.83203125" customWidth="1"/>
    <col min="4" max="4" width="19.4140625" customWidth="1"/>
    <col min="5" max="5" width="22.5" customWidth="1"/>
    <col min="6" max="6" width="18.75" customWidth="1"/>
  </cols>
  <sheetData>
    <row r="1" spans="1:6" ht="27" customHeight="1" thickBot="1" x14ac:dyDescent="0.35">
      <c r="A1" s="4" t="s">
        <v>20</v>
      </c>
      <c r="B1" s="5" t="s">
        <v>14</v>
      </c>
      <c r="C1" s="5" t="s">
        <v>15</v>
      </c>
      <c r="D1" s="5" t="s">
        <v>16</v>
      </c>
      <c r="E1" s="5" t="s">
        <v>17</v>
      </c>
      <c r="F1" s="5" t="s">
        <v>18</v>
      </c>
    </row>
    <row r="2" spans="1:6" ht="14.5" thickBot="1" x14ac:dyDescent="0.35">
      <c r="A2" s="1" t="s">
        <v>0</v>
      </c>
      <c r="B2" s="2">
        <v>1.167</v>
      </c>
      <c r="C2" s="2">
        <v>1.0369999999999999</v>
      </c>
      <c r="D2" s="2">
        <v>1.3109999999999999</v>
      </c>
      <c r="E2" s="2">
        <v>1.931</v>
      </c>
      <c r="F2" s="3">
        <v>0.996</v>
      </c>
    </row>
    <row r="3" spans="1:6" ht="14.5" thickBot="1" x14ac:dyDescent="0.35">
      <c r="A3" s="1" t="s">
        <v>1</v>
      </c>
      <c r="B3" s="2">
        <v>1.0189999999999999</v>
      </c>
      <c r="C3" s="3">
        <v>0.98599999999999999</v>
      </c>
      <c r="D3" s="2">
        <v>1.018</v>
      </c>
      <c r="E3" s="2">
        <v>1.079</v>
      </c>
      <c r="F3" s="2">
        <v>1.038</v>
      </c>
    </row>
    <row r="4" spans="1:6" ht="14.5" thickBot="1" x14ac:dyDescent="0.35">
      <c r="A4" s="1" t="s">
        <v>2</v>
      </c>
      <c r="B4" s="2">
        <v>1.0109999999999999</v>
      </c>
      <c r="C4" s="2">
        <v>1.018</v>
      </c>
      <c r="D4" s="2">
        <v>1.0009999999999999</v>
      </c>
      <c r="E4" s="2">
        <v>1.0189999999999999</v>
      </c>
      <c r="F4" s="2">
        <v>1.03</v>
      </c>
    </row>
    <row r="5" spans="1:6" ht="14.5" thickBot="1" x14ac:dyDescent="0.35">
      <c r="A5" s="1" t="s">
        <v>3</v>
      </c>
      <c r="B5" s="2">
        <v>1.1240000000000001</v>
      </c>
      <c r="C5" s="2">
        <v>1.4359999999999999</v>
      </c>
      <c r="D5" s="2">
        <v>1.0900000000000001</v>
      </c>
      <c r="E5" s="2">
        <v>1.2450000000000001</v>
      </c>
      <c r="F5" s="2">
        <v>1.034</v>
      </c>
    </row>
    <row r="6" spans="1:6" ht="14.5" thickBot="1" x14ac:dyDescent="0.35">
      <c r="A6" s="1" t="s">
        <v>4</v>
      </c>
      <c r="B6" s="2">
        <v>1.056</v>
      </c>
      <c r="C6" s="2">
        <v>1.083</v>
      </c>
      <c r="D6" s="2">
        <v>1.038</v>
      </c>
      <c r="E6" s="2">
        <v>1.1850000000000001</v>
      </c>
      <c r="F6" s="2">
        <v>1.0149999999999999</v>
      </c>
    </row>
    <row r="7" spans="1:6" ht="14.5" thickBot="1" x14ac:dyDescent="0.35">
      <c r="A7" s="1" t="s">
        <v>5</v>
      </c>
      <c r="B7" s="2">
        <v>1.0209999999999999</v>
      </c>
      <c r="C7" s="2">
        <v>1.079</v>
      </c>
      <c r="D7" s="2">
        <v>1.002</v>
      </c>
      <c r="E7" s="2">
        <v>1.0629999999999999</v>
      </c>
      <c r="F7" s="3">
        <v>0.98799999999999999</v>
      </c>
    </row>
    <row r="8" spans="1:6" ht="14.5" thickBot="1" x14ac:dyDescent="0.35">
      <c r="A8" s="1" t="s">
        <v>6</v>
      </c>
      <c r="B8" s="2">
        <v>1.2889999999999999</v>
      </c>
      <c r="C8" s="2">
        <v>1.948</v>
      </c>
      <c r="D8" s="2">
        <v>1.06</v>
      </c>
      <c r="E8" s="2">
        <v>1.4490000000000001</v>
      </c>
      <c r="F8" s="2">
        <v>1.4419999999999999</v>
      </c>
    </row>
    <row r="9" spans="1:6" ht="14.5" thickBot="1" x14ac:dyDescent="0.35">
      <c r="A9" s="1" t="s">
        <v>7</v>
      </c>
      <c r="B9" s="2">
        <v>1.0940000000000001</v>
      </c>
      <c r="C9" s="2">
        <v>1.206</v>
      </c>
      <c r="D9" s="2">
        <v>1.0589999999999999</v>
      </c>
      <c r="E9" s="2">
        <v>1.2310000000000001</v>
      </c>
      <c r="F9" s="2">
        <v>1.0509999999999999</v>
      </c>
    </row>
    <row r="10" spans="1:6" ht="14.5" thickBot="1" x14ac:dyDescent="0.35">
      <c r="A10" s="1" t="s">
        <v>8</v>
      </c>
      <c r="B10" s="2">
        <v>1.0629999999999999</v>
      </c>
      <c r="C10" s="2">
        <v>1.538</v>
      </c>
      <c r="D10" s="2">
        <v>1.046</v>
      </c>
      <c r="E10" s="2">
        <v>1.0329999999999999</v>
      </c>
      <c r="F10" s="3">
        <v>0.96299999999999997</v>
      </c>
    </row>
    <row r="11" spans="1:6" ht="14.5" thickBot="1" x14ac:dyDescent="0.35">
      <c r="A11" s="1" t="s">
        <v>9</v>
      </c>
      <c r="B11" s="2">
        <v>1.0760000000000001</v>
      </c>
      <c r="C11" s="2">
        <v>1.1859999999999999</v>
      </c>
      <c r="D11" s="2">
        <v>1.034</v>
      </c>
      <c r="E11" s="2">
        <v>1.1399999999999999</v>
      </c>
      <c r="F11" s="2">
        <v>1.0289999999999999</v>
      </c>
    </row>
    <row r="12" spans="1:6" ht="14.5" thickBot="1" x14ac:dyDescent="0.35">
      <c r="A12" s="1" t="s">
        <v>10</v>
      </c>
      <c r="B12" s="2">
        <v>1.1140000000000001</v>
      </c>
      <c r="C12" s="3">
        <v>0.92</v>
      </c>
      <c r="D12" s="2">
        <v>1.093</v>
      </c>
      <c r="E12" s="2">
        <v>1.385</v>
      </c>
      <c r="F12" s="2">
        <v>1.073</v>
      </c>
    </row>
    <row r="13" spans="1:6" ht="14.5" thickBot="1" x14ac:dyDescent="0.35">
      <c r="A13" s="1" t="s">
        <v>11</v>
      </c>
      <c r="B13" s="2">
        <v>1.018</v>
      </c>
      <c r="C13" s="3">
        <v>0.98399999999999999</v>
      </c>
      <c r="D13" s="3">
        <v>0.89700000000000002</v>
      </c>
      <c r="E13" s="2">
        <v>1.282</v>
      </c>
      <c r="F13" s="2">
        <v>1.089</v>
      </c>
    </row>
    <row r="14" spans="1:6" ht="14.5" thickBot="1" x14ac:dyDescent="0.35">
      <c r="A14" s="1" t="s">
        <v>12</v>
      </c>
      <c r="B14" s="2">
        <v>1.141</v>
      </c>
      <c r="C14" s="2">
        <v>1.1220000000000001</v>
      </c>
      <c r="D14" s="2">
        <v>1.377</v>
      </c>
      <c r="E14" s="2">
        <v>1.105</v>
      </c>
      <c r="F14" s="2">
        <v>1.0489999999999999</v>
      </c>
    </row>
    <row r="15" spans="1:6" ht="14.5" thickBot="1" x14ac:dyDescent="0.35">
      <c r="A15" s="1" t="s">
        <v>13</v>
      </c>
      <c r="B15" s="2">
        <v>0.83</v>
      </c>
      <c r="C15" s="2">
        <v>1.1479999999999999</v>
      </c>
      <c r="D15" s="3">
        <v>0.94499999999999995</v>
      </c>
      <c r="E15" s="3">
        <v>0.72799999999999998</v>
      </c>
      <c r="F15" s="3">
        <v>0.68600000000000005</v>
      </c>
    </row>
    <row r="16" spans="1:6" ht="15" customHeight="1" thickBot="1" x14ac:dyDescent="0.35">
      <c r="A16" s="1" t="s">
        <v>19</v>
      </c>
      <c r="B16" s="2">
        <v>1.073</v>
      </c>
      <c r="C16" s="2">
        <v>1.1919999999999999</v>
      </c>
      <c r="D16" s="2">
        <v>1.069</v>
      </c>
      <c r="E16" s="2">
        <v>1.2050000000000001</v>
      </c>
      <c r="F16" s="2">
        <v>1.034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54BC-BE56-4191-AAD8-28743F864627}">
  <dimension ref="A1:F16"/>
  <sheetViews>
    <sheetView tabSelected="1" workbookViewId="0">
      <selection activeCell="E18" sqref="E18"/>
    </sheetView>
  </sheetViews>
  <sheetFormatPr defaultRowHeight="14" x14ac:dyDescent="0.3"/>
  <cols>
    <col min="3" max="3" width="29.9140625" customWidth="1"/>
    <col min="4" max="4" width="22.5" customWidth="1"/>
    <col min="5" max="5" width="17.33203125" customWidth="1"/>
    <col min="6" max="6" width="13" customWidth="1"/>
  </cols>
  <sheetData>
    <row r="1" spans="1:6" x14ac:dyDescent="0.3">
      <c r="A1" t="s">
        <v>21</v>
      </c>
      <c r="B1" t="s">
        <v>14</v>
      </c>
      <c r="C1" t="s">
        <v>22</v>
      </c>
      <c r="D1" t="s">
        <v>23</v>
      </c>
      <c r="E1" t="s">
        <v>24</v>
      </c>
      <c r="F1" t="s">
        <v>25</v>
      </c>
    </row>
    <row r="2" spans="1:6" ht="14.5" thickBot="1" x14ac:dyDescent="0.35">
      <c r="A2" s="1" t="s">
        <v>0</v>
      </c>
      <c r="B2" s="6">
        <v>1.2116251209403264</v>
      </c>
      <c r="C2" s="7">
        <v>1.03679808527643</v>
      </c>
      <c r="D2" s="7">
        <v>1.3097786761055576</v>
      </c>
      <c r="E2" s="7">
        <v>2.1435595708753667</v>
      </c>
      <c r="F2" s="7">
        <v>1.0543746917100494</v>
      </c>
    </row>
    <row r="3" spans="1:6" ht="14.5" thickBot="1" x14ac:dyDescent="0.35">
      <c r="A3" s="1" t="s">
        <v>1</v>
      </c>
      <c r="B3" s="6">
        <v>1.0163078838807857</v>
      </c>
      <c r="C3" s="7">
        <v>0.98597089783443537</v>
      </c>
      <c r="D3" s="7">
        <v>1.0086494735714782</v>
      </c>
      <c r="E3" s="7">
        <v>1.0842271954557141</v>
      </c>
      <c r="F3" s="7">
        <v>1.0380453368513163</v>
      </c>
    </row>
    <row r="4" spans="1:6" ht="14.5" thickBot="1" x14ac:dyDescent="0.35">
      <c r="A4" s="1" t="s">
        <v>2</v>
      </c>
      <c r="B4" s="6">
        <v>1.0333387356790726</v>
      </c>
      <c r="C4" s="7">
        <v>1.0180434797571796</v>
      </c>
      <c r="D4" s="7">
        <v>1.0060955968436252</v>
      </c>
      <c r="E4" s="7">
        <v>1.0353116395065083</v>
      </c>
      <c r="F4" s="7">
        <v>1.063624402936838</v>
      </c>
    </row>
    <row r="5" spans="1:6" ht="14.5" thickBot="1" x14ac:dyDescent="0.35">
      <c r="A5" s="1" t="s">
        <v>3</v>
      </c>
      <c r="B5" s="6">
        <v>1.1463868021966404</v>
      </c>
      <c r="C5" s="7">
        <v>1.4370576882159236</v>
      </c>
      <c r="D5" s="7">
        <v>1.0882553546920684</v>
      </c>
      <c r="E5" s="7">
        <v>1.2924811823665439</v>
      </c>
      <c r="F5" s="7">
        <v>1.0854770386364274</v>
      </c>
    </row>
    <row r="6" spans="1:6" ht="14.5" thickBot="1" x14ac:dyDescent="0.35">
      <c r="A6" s="1" t="s">
        <v>4</v>
      </c>
      <c r="B6" s="6">
        <v>1.0702752145651133</v>
      </c>
      <c r="C6" s="7">
        <v>1.0834307024970133</v>
      </c>
      <c r="D6" s="7">
        <v>1.0390557544144727</v>
      </c>
      <c r="E6" s="7">
        <v>1.2661492832878023</v>
      </c>
      <c r="F6" s="7">
        <v>1.0332333229929513</v>
      </c>
    </row>
    <row r="7" spans="1:6" ht="14.5" thickBot="1" x14ac:dyDescent="0.35">
      <c r="A7" s="1" t="s">
        <v>5</v>
      </c>
      <c r="B7" s="6">
        <v>1.0165055401159409</v>
      </c>
      <c r="C7" s="7">
        <v>1.0761667931134089</v>
      </c>
      <c r="D7" s="7">
        <v>1.0019465919026116</v>
      </c>
      <c r="E7" s="7">
        <v>1.0661647009823261</v>
      </c>
      <c r="F7" s="7">
        <v>0.97384149376013218</v>
      </c>
    </row>
    <row r="8" spans="1:6" ht="14.5" thickBot="1" x14ac:dyDescent="0.35">
      <c r="A8" s="1" t="s">
        <v>6</v>
      </c>
      <c r="B8" s="6">
        <v>1.3074143382277681</v>
      </c>
      <c r="C8" s="7">
        <v>1.9482396713350059</v>
      </c>
      <c r="D8" s="7">
        <v>1.0562937877375667</v>
      </c>
      <c r="E8" s="7">
        <v>1.3128104917073717</v>
      </c>
      <c r="F8" s="7">
        <v>1.5204133764985874</v>
      </c>
    </row>
    <row r="9" spans="1:6" ht="14.5" thickBot="1" x14ac:dyDescent="0.35">
      <c r="A9" s="1" t="s">
        <v>7</v>
      </c>
      <c r="B9" s="6">
        <v>1.1020830936825126</v>
      </c>
      <c r="C9" s="7">
        <v>1.2179076225806222</v>
      </c>
      <c r="D9" s="7">
        <v>1.0527599894662591</v>
      </c>
      <c r="E9" s="7">
        <v>1.1376922348185128</v>
      </c>
      <c r="F9" s="7">
        <v>1.0712347668711009</v>
      </c>
    </row>
    <row r="10" spans="1:6" ht="14.5" thickBot="1" x14ac:dyDescent="0.35">
      <c r="A10" s="1" t="s">
        <v>8</v>
      </c>
      <c r="B10" s="6">
        <v>1.0563057690076991</v>
      </c>
      <c r="C10" s="7">
        <v>1.5492222910425388</v>
      </c>
      <c r="D10" s="7">
        <v>1.0419177727903772</v>
      </c>
      <c r="E10" s="7">
        <v>1.0193500613717734</v>
      </c>
      <c r="F10" s="7">
        <v>0.94152052406158426</v>
      </c>
    </row>
    <row r="11" spans="1:6" ht="14.5" thickBot="1" x14ac:dyDescent="0.35">
      <c r="A11" s="1" t="s">
        <v>9</v>
      </c>
      <c r="B11" s="6">
        <v>1.0879966363687201</v>
      </c>
      <c r="C11" s="7">
        <v>1.174725346152818</v>
      </c>
      <c r="D11" s="7">
        <v>1.0422977095204815</v>
      </c>
      <c r="E11" s="7">
        <v>1.1438658896075886</v>
      </c>
      <c r="F11" s="7">
        <v>1.0671994562322817</v>
      </c>
    </row>
    <row r="12" spans="1:6" ht="14.5" thickBot="1" x14ac:dyDescent="0.35">
      <c r="A12" s="1" t="s">
        <v>10</v>
      </c>
      <c r="B12" s="6">
        <v>1.1582779089710373</v>
      </c>
      <c r="C12" s="7">
        <v>0.91922548915643021</v>
      </c>
      <c r="D12" s="7">
        <v>1.0953046001875439</v>
      </c>
      <c r="E12" s="7">
        <v>1.3649674052350482</v>
      </c>
      <c r="F12" s="7">
        <v>1.1903761845349934</v>
      </c>
    </row>
    <row r="13" spans="1:6" ht="14.5" thickBot="1" x14ac:dyDescent="0.35">
      <c r="A13" s="1" t="s">
        <v>11</v>
      </c>
      <c r="B13" s="6">
        <v>1.0349145880077528</v>
      </c>
      <c r="C13" s="7">
        <v>0.980503654615693</v>
      </c>
      <c r="D13" s="7">
        <v>0.89580023839961753</v>
      </c>
      <c r="E13" s="7">
        <v>1.2634714041600772</v>
      </c>
      <c r="F13" s="7">
        <v>1.1872212619038789</v>
      </c>
    </row>
    <row r="14" spans="1:6" ht="14.5" thickBot="1" x14ac:dyDescent="0.35">
      <c r="A14" s="1" t="s">
        <v>12</v>
      </c>
      <c r="B14" s="6">
        <v>1.1474243881031008</v>
      </c>
      <c r="C14" s="7">
        <v>1.1176504858576666</v>
      </c>
      <c r="D14" s="7">
        <v>1.2903840758385465</v>
      </c>
      <c r="E14" s="7">
        <v>1.1746666309418705</v>
      </c>
      <c r="F14" s="7">
        <v>1.0782660300869269</v>
      </c>
    </row>
    <row r="15" spans="1:6" ht="14.5" thickBot="1" x14ac:dyDescent="0.35">
      <c r="A15" s="1" t="s">
        <v>13</v>
      </c>
      <c r="B15" s="6">
        <v>0.80530035587886128</v>
      </c>
      <c r="C15" s="7">
        <v>1.1403022698224237</v>
      </c>
      <c r="D15" s="7">
        <v>1.0470753642914774</v>
      </c>
      <c r="E15" s="7">
        <v>0.68239812130091559</v>
      </c>
      <c r="F15" s="7">
        <v>0.63905980560628661</v>
      </c>
    </row>
    <row r="16" spans="1:6" x14ac:dyDescent="0.3">
      <c r="A16" s="8" t="s">
        <v>26</v>
      </c>
      <c r="B16" s="9">
        <f>AVERAGE(B2:B15)</f>
        <v>1.085296883973238</v>
      </c>
      <c r="C16" s="9">
        <f t="shared" ref="C16:F16" si="0">AVERAGE(C2:C15)</f>
        <v>1.1918031769469708</v>
      </c>
      <c r="D16" s="9">
        <f t="shared" si="0"/>
        <v>1.0696867846972631</v>
      </c>
      <c r="E16" s="9">
        <f t="shared" si="0"/>
        <v>1.2133654151155298</v>
      </c>
      <c r="F16" s="9">
        <f t="shared" si="0"/>
        <v>1.0674205494773825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Model 1</vt:lpstr>
      <vt:lpstr>Model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2024-10-16T04:53:05Z</dcterms:created>
  <dcterms:modified xsi:type="dcterms:W3CDTF">2024-10-16T04:59:50Z</dcterms:modified>
</cp:coreProperties>
</file>